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<sst xmlns="http://schemas.openxmlformats.org/spreadsheetml/2006/main" count="78" uniqueCount="45">
  <si>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</si>
  <si>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</si>
  <si>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</si>
  <si>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</si>
  <si>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</si>
  <si>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</si>
  <si>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</si>
  <si>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</si>
  <si>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</si>
  <si>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</si>
  <si>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</si>
  <si>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</si>
  <si>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</si>
  <si>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获奖情况</t>
  </si>
  <si>
    <t>获奖名称</t>
  </si>
  <si>
    <t>是否符合标准</t>
  </si>
  <si>
    <t>评定情况</t>
  </si>
  <si>
    <t>备注</t>
  </si>
  <si>
    <t>陈佳颖</t>
  </si>
  <si>
    <t>两次及以上</t>
  </si>
  <si>
    <t>优秀学生干部;三好学生</t>
  </si>
  <si>
    <t>是</t>
  </si>
  <si>
    <t>省优</t>
  </si>
  <si>
    <t>徐颖慧</t>
  </si>
  <si>
    <t>三好学生；大英赛二等奖</t>
  </si>
  <si>
    <t>周涛</t>
  </si>
  <si>
    <t>否</t>
  </si>
  <si>
    <t>无奖项</t>
  </si>
  <si>
    <t>董芮</t>
  </si>
  <si>
    <t>一次及以上</t>
  </si>
  <si>
    <t>大英赛二等奖</t>
  </si>
  <si>
    <t>校优</t>
  </si>
  <si>
    <t>韩雪</t>
  </si>
  <si>
    <t>优秀新闻工作者，优秀干事</t>
  </si>
  <si>
    <t>刘艾</t>
  </si>
  <si>
    <t>张艺朦</t>
  </si>
  <si>
    <t>工作积极分子；先进个人</t>
  </si>
  <si>
    <t>雷玲怡</t>
  </si>
  <si>
    <t>聚焦生态文明征文三等奖</t>
  </si>
  <si>
    <t>陈一心</t>
  </si>
  <si>
    <t>陈沐惠</t>
  </si>
  <si>
    <t>王慧琳</t>
  </si>
  <si>
    <t>余艳玲</t>
  </si>
  <si>
    <t>奖学金次数不符</t>
  </si>
  <si>
    <t>赵锦莹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</si>
</sst>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tabSelected="1" zoomScale="70" zoomScaleNormal="70" workbookViewId="0">
      <selection activeCell="P9" sqref="P9:P12"/>
    </sheetView>
  </sheetViews>
  <sheetFormatPr defaultColWidth="9" defaultRowHeight="15.3"/>
  <cols>
    <col min="1" max="1" width="11.2035398230088" style="1" customWidth="1"/>
    <col min="2" max="6" width="14.5575221238938" style="1" customWidth="1"/>
    <col min="7" max="7" width="14.5575221238938" style="2" customWidth="1"/>
    <col min="8" max="9" width="14.5575221238938" style="1" customWidth="1"/>
    <col min="10" max="10" width="14.5575221238938" style="2" customWidth="1"/>
    <col min="11" max="11" width="14.5575221238938" style="1" customWidth="1"/>
    <col min="12" max="12" width="14.5575221238938" style="2" customWidth="1"/>
    <col min="13" max="14" width="14.5575221238938" style="1" customWidth="1"/>
    <col min="15" max="15" width="10.4424778761062" style="1" customWidth="1"/>
    <col min="16" max="16" width="15.2035398230088" style="3" customWidth="1"/>
    <col min="17" max="17" width="24.4424778761062" style="3" customWidth="1"/>
    <col min="18" max="18" width="9" style="3"/>
    <col min="19" max="19" width="13.7345132743363" style="3" customWidth="1"/>
    <col min="20" max="20" width="14.6637168141593" style="3" customWidth="1"/>
    <col min="21" max="16384" width="9" style="3"/>
  </cols>
  <sheetData>
    <row r="1" spans="1:21">
      <c r="A1" s="4"/>
      <c r="B1" s="4"/>
      <c r="C1" s="4"/>
      <c r="D1" s="5" t="s">
        <v>0</v>
      </c>
      <c r="E1" s="5"/>
      <c r="F1" s="5"/>
      <c r="G1" s="5"/>
      <c r="H1" s="5"/>
      <c r="I1" s="6" t="s">
        <v>1</v>
      </c>
      <c r="J1" s="6"/>
      <c r="K1" s="6"/>
      <c r="L1" s="6"/>
      <c r="M1" s="6"/>
      <c r="N1" s="7" t="s">
        <v>2</v>
      </c>
      <c r="O1" s="8"/>
    </row>
    <row r="2" ht="28.65" spans="1:21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9" t="s">
        <v>9</v>
      </c>
      <c r="H2" s="4" t="s">
        <v>10</v>
      </c>
      <c r="I2" s="4" t="s">
        <v>6</v>
      </c>
      <c r="J2" s="9" t="s">
        <v>7</v>
      </c>
      <c r="K2" s="4" t="s">
        <v>8</v>
      </c>
      <c r="L2" s="9" t="s">
        <v>9</v>
      </c>
      <c r="M2" s="4" t="s">
        <v>10</v>
      </c>
      <c r="N2" s="4" t="s">
        <v>11</v>
      </c>
      <c r="O2" s="4" t="s">
        <v>12</v>
      </c>
      <c r="P2" s="10" t="s">
        <v>13</v>
      </c>
      <c r="Q2" s="10" t="s">
        <v>14</v>
      </c>
      <c r="R2" s="10" t="s">
        <v>15</v>
      </c>
      <c r="S2" s="10" t="s">
        <v>16</v>
      </c>
      <c r="T2" s="10" t="s">
        <v>17</v>
      </c>
    </row>
    <row r="3" spans="1:21">
      <c r="A3" s="4">
        <v>1</v>
      </c>
      <c r="B3" s="4" t="s">
        <v>18</v>
      </c>
      <c r="C3" s="4">
        <v>22219107614</v>
      </c>
      <c r="D3" s="11">
        <v>95.0740740740741</v>
      </c>
      <c r="E3" s="11">
        <v>93.322966507177</v>
      </c>
      <c r="F3" s="11">
        <v>100</v>
      </c>
      <c r="G3" s="9">
        <f t="shared" ref="G3:G15" si="0">(D3*1.1+E3*1.2+F3*1.3)/3.6</f>
        <v>96.2691781361372</v>
      </c>
      <c r="H3" s="4">
        <v>1</v>
      </c>
      <c r="I3" s="11">
        <v>91.9264444444444</v>
      </c>
      <c r="J3" s="9">
        <v>94.7937799043062</v>
      </c>
      <c r="K3" s="11">
        <v>99.585</v>
      </c>
      <c r="L3" s="9">
        <f t="shared" ref="L3:L15" si="1">SUM(I3:K3)/3</f>
        <v>95.4350747829169</v>
      </c>
      <c r="M3" s="4">
        <v>1</v>
      </c>
      <c r="N3" s="4">
        <f t="shared" ref="N3:N15" si="2">(H3+M3)/2</f>
        <v>1</v>
      </c>
      <c r="O3" s="4">
        <v>1</v>
      </c>
      <c r="P3" s="12" t="s">
        <v>19</v>
      </c>
      <c r="Q3" s="13" t="s">
        <v>20</v>
      </c>
      <c r="R3" s="14" t="s">
        <v>21</v>
      </c>
      <c r="S3" s="13" t="s">
        <v>22</v>
      </c>
      <c r="T3" s="13"/>
    </row>
    <row r="4" ht="15" customHeight="1" spans="1:21">
      <c r="A4" s="4">
        <v>2</v>
      </c>
      <c r="B4" s="4" t="s">
        <v>23</v>
      </c>
      <c r="C4" s="4">
        <v>22219107416</v>
      </c>
      <c r="D4" s="11">
        <v>98.4025974025974</v>
      </c>
      <c r="E4" s="11">
        <v>95.8545232273839</v>
      </c>
      <c r="F4" s="11">
        <v>91.0344827586207</v>
      </c>
      <c r="G4" s="9">
        <f t="shared" si="0"/>
        <v>94.8925312783124</v>
      </c>
      <c r="H4" s="4">
        <v>3</v>
      </c>
      <c r="I4" s="11">
        <v>100.164058441558</v>
      </c>
      <c r="J4" s="9">
        <v>90.2567139364303</v>
      </c>
      <c r="K4" s="11">
        <v>86.8596896551724</v>
      </c>
      <c r="L4" s="9">
        <f t="shared" si="1"/>
        <v>92.4268206777202</v>
      </c>
      <c r="M4" s="4">
        <v>2</v>
      </c>
      <c r="N4" s="4">
        <f t="shared" si="2"/>
        <v>2.5</v>
      </c>
      <c r="O4" s="4">
        <v>2</v>
      </c>
      <c r="P4" s="12" t="s">
        <v>19</v>
      </c>
      <c r="Q4" s="13" t="s">
        <v>24</v>
      </c>
      <c r="R4" s="13" t="s">
        <v>21</v>
      </c>
      <c r="S4" s="13" t="s">
        <v>22</v>
      </c>
      <c r="T4" s="13"/>
    </row>
    <row r="5" spans="1:21">
      <c r="A5" s="4">
        <v>3</v>
      </c>
      <c r="B5" s="4" t="s">
        <v>25</v>
      </c>
      <c r="C5" s="4">
        <v>22219107322</v>
      </c>
      <c r="D5" s="11">
        <v>97.3262032085562</v>
      </c>
      <c r="E5" s="11">
        <v>97.5976253298153</v>
      </c>
      <c r="F5" s="11">
        <v>93.183908045977</v>
      </c>
      <c r="G5" s="9">
        <f t="shared" si="0"/>
        <v>95.9208484402668</v>
      </c>
      <c r="H5" s="4">
        <v>2</v>
      </c>
      <c r="I5" s="11">
        <v>88.0762219251337</v>
      </c>
      <c r="J5" s="9">
        <v>88.8410751978892</v>
      </c>
      <c r="K5" s="11">
        <v>86.1678448275862</v>
      </c>
      <c r="L5" s="9">
        <f t="shared" si="1"/>
        <v>87.6950473168697</v>
      </c>
      <c r="M5" s="4">
        <v>5</v>
      </c>
      <c r="N5" s="4">
        <f t="shared" si="2"/>
        <v>3.5</v>
      </c>
      <c r="O5" s="4">
        <v>3</v>
      </c>
      <c r="P5" s="15"/>
      <c r="Q5" s="16"/>
      <c r="R5" s="16" t="s">
        <v>26</v>
      </c>
      <c r="S5" s="16"/>
      <c r="T5" s="16" t="s">
        <v>27</v>
      </c>
    </row>
    <row r="6" spans="1:21">
      <c r="A6" s="4">
        <v>4</v>
      </c>
      <c r="B6" s="4" t="s">
        <v>28</v>
      </c>
      <c r="C6" s="4">
        <v>22219107107</v>
      </c>
      <c r="D6" s="11">
        <v>96.5112219451372</v>
      </c>
      <c r="E6" s="11">
        <v>94.6078431372549</v>
      </c>
      <c r="F6" s="11">
        <v>88.5057471264368</v>
      </c>
      <c r="G6" s="9">
        <f t="shared" si="0"/>
        <v>92.9858964357568</v>
      </c>
      <c r="H6" s="4">
        <v>5</v>
      </c>
      <c r="I6" s="11">
        <v>97.2107331670823</v>
      </c>
      <c r="J6" s="9">
        <v>87.9487058823529</v>
      </c>
      <c r="K6" s="11">
        <v>83.4434482758621</v>
      </c>
      <c r="L6" s="9">
        <f t="shared" si="1"/>
        <v>89.5342957750991</v>
      </c>
      <c r="M6" s="4">
        <v>3</v>
      </c>
      <c r="N6" s="4">
        <f t="shared" si="2"/>
        <v>4</v>
      </c>
      <c r="O6" s="4">
        <v>4</v>
      </c>
      <c r="P6" s="12" t="s">
        <v>29</v>
      </c>
      <c r="Q6" s="13" t="s">
        <v>30</v>
      </c>
      <c r="R6" s="13" t="s">
        <v>21</v>
      </c>
      <c r="S6" s="13" t="s">
        <v>31</v>
      </c>
      <c r="T6" s="13"/>
    </row>
    <row r="7" spans="1:21">
      <c r="A7" s="4">
        <v>5</v>
      </c>
      <c r="B7" s="4" t="s">
        <v>32</v>
      </c>
      <c r="C7" s="4">
        <v>22219107211</v>
      </c>
      <c r="D7" s="11">
        <v>91.1801007556675</v>
      </c>
      <c r="E7" s="11">
        <v>92.4019607843137</v>
      </c>
      <c r="F7" s="11">
        <v>93.183908045977</v>
      </c>
      <c r="G7" s="9">
        <f t="shared" si="0"/>
        <v>92.3109845089391</v>
      </c>
      <c r="H7" s="4">
        <v>6</v>
      </c>
      <c r="I7" s="11">
        <v>90.8270604534005</v>
      </c>
      <c r="J7" s="9">
        <v>87.4041764705882</v>
      </c>
      <c r="K7" s="11">
        <v>87.5353448275862</v>
      </c>
      <c r="L7" s="9">
        <f t="shared" si="1"/>
        <v>88.5888605838583</v>
      </c>
      <c r="M7" s="4">
        <v>4</v>
      </c>
      <c r="N7" s="4">
        <f t="shared" si="2"/>
        <v>5</v>
      </c>
      <c r="O7" s="4">
        <v>5</v>
      </c>
      <c r="P7" s="12" t="s">
        <v>29</v>
      </c>
      <c r="Q7" s="13" t="s">
        <v>33</v>
      </c>
      <c r="R7" s="13" t="s">
        <v>21</v>
      </c>
      <c r="S7" s="13" t="s">
        <v>31</v>
      </c>
      <c r="T7" s="13"/>
    </row>
    <row r="8" spans="1:21">
      <c r="A8" s="4">
        <v>6</v>
      </c>
      <c r="B8" s="4" t="s">
        <v>34</v>
      </c>
      <c r="C8" s="4">
        <v>22219107324</v>
      </c>
      <c r="D8" s="11">
        <v>96.524064171123</v>
      </c>
      <c r="E8" s="11">
        <v>98.1530343007916</v>
      </c>
      <c r="F8" s="11">
        <v>87.816091954023</v>
      </c>
      <c r="G8" s="9">
        <f t="shared" si="0"/>
        <v>93.9225086915042</v>
      </c>
      <c r="H8" s="4">
        <v>4</v>
      </c>
      <c r="I8" s="11">
        <v>88.3449385026738</v>
      </c>
      <c r="J8" s="9">
        <v>88.8518205804749</v>
      </c>
      <c r="K8" s="11">
        <v>82.6651551724138</v>
      </c>
      <c r="L8" s="9">
        <f t="shared" si="1"/>
        <v>86.6206380851875</v>
      </c>
      <c r="M8" s="4">
        <v>8</v>
      </c>
      <c r="N8" s="4">
        <f t="shared" si="2"/>
        <v>6</v>
      </c>
      <c r="O8" s="4">
        <v>6</v>
      </c>
      <c r="P8" s="15"/>
      <c r="Q8" s="15"/>
      <c r="R8" s="15" t="s">
        <v>26</v>
      </c>
      <c r="S8" s="15"/>
      <c r="T8" s="15" t="s">
        <v>27</v>
      </c>
    </row>
    <row r="9" spans="1:21">
      <c r="A9" s="4">
        <v>7</v>
      </c>
      <c r="B9" s="4" t="s">
        <v>35</v>
      </c>
      <c r="C9" s="4">
        <v>22219107319</v>
      </c>
      <c r="D9" s="11">
        <v>93.8155080213904</v>
      </c>
      <c r="E9" s="11">
        <v>91.0290237467019</v>
      </c>
      <c r="F9" s="11">
        <v>90.1149425287356</v>
      </c>
      <c r="G9" s="9">
        <f t="shared" si="0"/>
        <v>91.5503646130356</v>
      </c>
      <c r="H9" s="4">
        <v>8</v>
      </c>
      <c r="I9" s="11">
        <v>89.4008048128342</v>
      </c>
      <c r="J9" s="9">
        <v>87.2354142480211</v>
      </c>
      <c r="K9" s="11">
        <v>85.4414655172414</v>
      </c>
      <c r="L9" s="9">
        <f t="shared" si="1"/>
        <v>87.3592281926989</v>
      </c>
      <c r="M9" s="4">
        <v>6</v>
      </c>
      <c r="N9" s="4">
        <f t="shared" si="2"/>
        <v>7</v>
      </c>
      <c r="O9" s="4">
        <v>7</v>
      </c>
      <c r="P9" s="13" t="s">
        <v>29</v>
      </c>
      <c r="Q9" s="13" t="s">
        <v>36</v>
      </c>
      <c r="R9" s="13" t="s">
        <v>21</v>
      </c>
      <c r="S9" s="13" t="s">
        <v>31</v>
      </c>
      <c r="T9" s="12"/>
    </row>
    <row r="10" spans="1:21">
      <c r="A10" s="4">
        <v>8</v>
      </c>
      <c r="B10" s="4" t="s">
        <v>37</v>
      </c>
      <c r="C10" s="4">
        <v>22219107317</v>
      </c>
      <c r="D10" s="11">
        <v>90.072192513369</v>
      </c>
      <c r="E10" s="11">
        <v>89.7097625329815</v>
      </c>
      <c r="F10" s="11">
        <v>94.5632183908046</v>
      </c>
      <c r="G10" s="9">
        <f t="shared" si="0"/>
        <v>91.573141864536</v>
      </c>
      <c r="H10" s="4">
        <v>7</v>
      </c>
      <c r="I10" s="11">
        <v>87.1468155080214</v>
      </c>
      <c r="J10" s="9">
        <v>84.0718575197889</v>
      </c>
      <c r="K10" s="11">
        <v>88.6354310344828</v>
      </c>
      <c r="L10" s="9">
        <f t="shared" si="1"/>
        <v>86.618034687431</v>
      </c>
      <c r="M10" s="4">
        <v>9</v>
      </c>
      <c r="N10" s="4">
        <f t="shared" si="2"/>
        <v>8</v>
      </c>
      <c r="O10" s="4">
        <v>8</v>
      </c>
      <c r="P10" s="13" t="s">
        <v>29</v>
      </c>
      <c r="Q10" s="13" t="s">
        <v>38</v>
      </c>
      <c r="R10" s="13" t="s">
        <v>21</v>
      </c>
      <c r="S10" s="13" t="s">
        <v>31</v>
      </c>
      <c r="T10" s="12"/>
    </row>
    <row r="11" spans="1:21">
      <c r="A11" s="4">
        <v>9</v>
      </c>
      <c r="B11" s="4" t="s">
        <v>39</v>
      </c>
      <c r="C11" s="4">
        <v>22219130133</v>
      </c>
      <c r="D11" s="11">
        <v>98.9304812834225</v>
      </c>
      <c r="E11" s="11">
        <v>89.7097625329815</v>
      </c>
      <c r="F11" s="11">
        <v>81.8390804597701</v>
      </c>
      <c r="G11" s="9">
        <f t="shared" si="0"/>
        <v>89.6850136247344</v>
      </c>
      <c r="H11" s="4">
        <v>9</v>
      </c>
      <c r="I11" s="11">
        <v>93.1752887700535</v>
      </c>
      <c r="J11" s="9">
        <v>86.7553575197889</v>
      </c>
      <c r="K11" s="11">
        <v>81.3929482758621</v>
      </c>
      <c r="L11" s="9">
        <f t="shared" si="1"/>
        <v>87.1078648552348</v>
      </c>
      <c r="M11" s="4">
        <v>7</v>
      </c>
      <c r="N11" s="4">
        <f t="shared" si="2"/>
        <v>8</v>
      </c>
      <c r="O11" s="4">
        <v>9</v>
      </c>
      <c r="P11" s="13" t="s">
        <v>29</v>
      </c>
      <c r="Q11" s="13" t="s">
        <v>20</v>
      </c>
      <c r="R11" s="13" t="s">
        <v>21</v>
      </c>
      <c r="S11" s="13" t="s">
        <v>31</v>
      </c>
      <c r="T11" s="13"/>
    </row>
    <row r="12" spans="1:21">
      <c r="A12" s="4">
        <v>10</v>
      </c>
      <c r="B12" s="4" t="s">
        <v>40</v>
      </c>
      <c r="C12" s="4">
        <v>22219107514</v>
      </c>
      <c r="D12" s="11">
        <v>83.3759590792839</v>
      </c>
      <c r="E12" s="11">
        <v>85.1318944844125</v>
      </c>
      <c r="F12" s="11">
        <v>86.8965517241379</v>
      </c>
      <c r="G12" s="9">
        <f t="shared" si="0"/>
        <v>85.2325960027463</v>
      </c>
      <c r="H12" s="4">
        <v>13</v>
      </c>
      <c r="I12" s="11">
        <v>82.9125754475703</v>
      </c>
      <c r="J12" s="9">
        <v>84.3331366906475</v>
      </c>
      <c r="K12" s="11">
        <v>91.7079310344828</v>
      </c>
      <c r="L12" s="9">
        <f t="shared" si="1"/>
        <v>86.3178810575669</v>
      </c>
      <c r="M12" s="4">
        <v>10</v>
      </c>
      <c r="N12" s="4">
        <f t="shared" si="2"/>
        <v>11.5</v>
      </c>
      <c r="O12" s="4">
        <v>10</v>
      </c>
      <c r="P12" s="13" t="s">
        <v>29</v>
      </c>
      <c r="Q12" s="13" t="s">
        <v>20</v>
      </c>
      <c r="R12" s="13" t="s">
        <v>21</v>
      </c>
      <c r="S12" s="13" t="s">
        <v>31</v>
      </c>
      <c r="T12" s="13"/>
    </row>
    <row r="13" spans="1:21">
      <c r="A13" s="4">
        <v>11</v>
      </c>
      <c r="B13" s="4" t="s">
        <v>41</v>
      </c>
      <c r="C13" s="4">
        <v>22219107113</v>
      </c>
      <c r="D13" s="11">
        <v>92.7693266832918</v>
      </c>
      <c r="E13" s="11">
        <v>87.5</v>
      </c>
      <c r="F13" s="11">
        <v>83.0689655172414</v>
      </c>
      <c r="G13" s="9">
        <f t="shared" si="0"/>
        <v>87.5099762566763</v>
      </c>
      <c r="H13" s="4">
        <v>10</v>
      </c>
      <c r="I13" s="11">
        <v>86.8335960099751</v>
      </c>
      <c r="J13" s="9">
        <v>84.209</v>
      </c>
      <c r="K13" s="11">
        <v>80.4213793103448</v>
      </c>
      <c r="L13" s="9">
        <f t="shared" si="1"/>
        <v>83.8213251067733</v>
      </c>
      <c r="M13" s="4">
        <v>13</v>
      </c>
      <c r="N13" s="4">
        <f t="shared" si="2"/>
        <v>11.5</v>
      </c>
      <c r="O13" s="4">
        <v>11</v>
      </c>
      <c r="P13" s="16"/>
      <c r="Q13" s="16"/>
      <c r="R13" s="16" t="s">
        <v>26</v>
      </c>
      <c r="S13" s="16"/>
      <c r="T13" s="16" t="s">
        <v>27</v>
      </c>
    </row>
    <row r="14" spans="1:21">
      <c r="A14" s="4">
        <v>12</v>
      </c>
      <c r="B14" s="4" t="s">
        <v>42</v>
      </c>
      <c r="C14" s="4">
        <v>22219107304</v>
      </c>
      <c r="D14" s="11">
        <v>80.1791443850267</v>
      </c>
      <c r="E14" s="11">
        <v>81.0026385224274</v>
      </c>
      <c r="F14" s="11">
        <v>86.9770114942529</v>
      </c>
      <c r="G14" s="9">
        <f t="shared" si="0"/>
        <v>82.9084277758253</v>
      </c>
      <c r="H14" s="4">
        <v>14</v>
      </c>
      <c r="I14" s="11">
        <v>82.531486631016</v>
      </c>
      <c r="J14" s="9">
        <v>81.3705831134565</v>
      </c>
      <c r="K14" s="11">
        <v>90.6882068965517</v>
      </c>
      <c r="L14" s="9">
        <f t="shared" si="1"/>
        <v>84.8634255470081</v>
      </c>
      <c r="M14" s="4">
        <v>11</v>
      </c>
      <c r="N14" s="4">
        <f t="shared" si="2"/>
        <v>12.5</v>
      </c>
      <c r="O14" s="4">
        <v>12</v>
      </c>
      <c r="P14" s="17"/>
      <c r="Q14" s="17"/>
      <c r="R14" s="17" t="s">
        <v>26</v>
      </c>
      <c r="S14" s="17"/>
      <c r="T14" s="17" t="s">
        <v>43</v>
      </c>
    </row>
    <row r="15" spans="1:21">
      <c r="A15" s="4">
        <v>13</v>
      </c>
      <c r="B15" s="4" t="s">
        <v>44</v>
      </c>
      <c r="C15" s="4">
        <v>22219108219</v>
      </c>
      <c r="D15" s="11">
        <v>87.6657754010695</v>
      </c>
      <c r="E15" s="11">
        <v>90.7097625329815</v>
      </c>
      <c r="F15" s="11">
        <v>84.367816091954</v>
      </c>
      <c r="G15" s="9">
        <f t="shared" si="0"/>
        <v>87.4895080278596</v>
      </c>
      <c r="H15" s="4">
        <v>11</v>
      </c>
      <c r="I15" s="11">
        <v>83.8574652406417</v>
      </c>
      <c r="J15" s="9">
        <v>83.7438575197889</v>
      </c>
      <c r="K15" s="11">
        <v>80.8196896551724</v>
      </c>
      <c r="L15" s="9">
        <f t="shared" si="1"/>
        <v>82.8070041385343</v>
      </c>
      <c r="M15" s="4">
        <v>14</v>
      </c>
      <c r="N15" s="4">
        <f t="shared" si="2"/>
        <v>12.5</v>
      </c>
      <c r="O15" s="4">
        <v>13</v>
      </c>
      <c r="P15" s="17"/>
      <c r="Q15" s="17"/>
      <c r="R15" s="17" t="s">
        <v>26</v>
      </c>
      <c r="S15" s="17"/>
      <c r="T15" s="17" t="s">
        <v>27</v>
      </c>
    </row>
    <row r="16" spans="1:21">
      <c r="P16" s="18"/>
      <c r="Q16" s="18"/>
      <c r="R16" s="18"/>
      <c r="S16" s="18"/>
      <c r="T16" s="18"/>
      <c r="U16" s="19"/>
    </row>
    <row r="17" spans="16:21">
      <c r="P17" s="19"/>
      <c r="Q17" s="19"/>
      <c r="R17" s="19"/>
      <c r="S17" s="19"/>
      <c r="T17" s="19"/>
      <c r="U17" s="19"/>
    </row>
  </sheetData>
  <sortState ref="A3:T17">
    <sortCondition ref="O3"/>
  </sortState>
  <mergeCells count="3">
    <mergeCell ref="D1:H1"/>
    <mergeCell ref="I1:M1"/>
    <mergeCell ref="N1:O1"/>
  </mergeCells>
  <conditionalFormatting sqref="B5">
    <cfRule type="duplicateValues" dxfId="0" priority="28"/>
  </conditionalFormatting>
  <conditionalFormatting sqref="B10">
    <cfRule type="duplicateValues" dxfId="0" priority="27"/>
  </conditionalFormatting>
  <conditionalFormatting sqref="B12">
    <cfRule type="duplicateValues" dxfId="0" priority="25"/>
  </conditionalFormatting>
  <conditionalFormatting sqref="B15">
    <cfRule type="duplicateValues" dxfId="0" priority="20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2026-01-13T08:13:07Z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601101242B3A4F189DA1D0D3C3AE3B5F_13</vt:lpwstr>
  </property>
  <property fmtid="{D5CDD505-2E9C-101B-9397-08002B2CF9AE}" pid="4" name="CalculationRule">
    <vt:i4>0</vt:i4>
  </property>
</Properties>
</file>